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5" yWindow="375" windowWidth="19440" windowHeight="10545"/>
  </bookViews>
  <sheets>
    <sheet name="2025" sheetId="1" r:id="rId1"/>
  </sheets>
  <definedNames>
    <definedName name="_xlnm.Print_Titles" localSheetId="0">'2025'!$5:$5</definedName>
  </definedNames>
  <calcPr calcId="124519"/>
</workbook>
</file>

<file path=xl/calcChain.xml><?xml version="1.0" encoding="utf-8"?>
<calcChain xmlns="http://schemas.openxmlformats.org/spreadsheetml/2006/main">
  <c r="D7" i="1"/>
  <c r="D10"/>
  <c r="D13" l="1"/>
  <c r="D15"/>
  <c r="D12" s="1"/>
  <c r="D16"/>
  <c r="D17"/>
  <c r="D19"/>
  <c r="D25"/>
  <c r="D27"/>
  <c r="D28"/>
  <c r="D29"/>
  <c r="D30"/>
  <c r="D31"/>
  <c r="D32"/>
  <c r="C13" l="1"/>
  <c r="C15"/>
  <c r="C12" s="1"/>
  <c r="C17"/>
  <c r="C19"/>
  <c r="C16" s="1"/>
  <c r="C25"/>
  <c r="C27"/>
  <c r="C28"/>
  <c r="C30"/>
  <c r="C31"/>
  <c r="C32"/>
  <c r="C29" l="1"/>
  <c r="C8"/>
  <c r="C6"/>
  <c r="D6" s="1"/>
  <c r="C9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<sst xmlns="http://schemas.openxmlformats.org/spreadsheetml/2006/main" count="46" uniqueCount="43">
  <si>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</si>
  <si>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</si>
  <si>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</si>
  <si>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</si>
  <si>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</si>
  <si>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</si>
  <si>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</si>
  <si>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</si>
  <si>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</si>
  <si>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</si>
  <si>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</si>
  <si>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</si>
  <si>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</si>
  <si>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</si>
  <si>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</si>
  <si>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</si>
  <si>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</si>
  <si>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</si>
  <si>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</si>
  <si>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</si>
  <si>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</si>
  <si>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</si>
  <si>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</si>
  <si>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</si>
  <si>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</si>
  <si>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</si>
  <si>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</si>
  <si>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</si>
  <si>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</si>
  <si>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</si>
  <si>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</si>
  <si>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</si>
  <si>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</si>
  <si>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</si>
  <si>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</si>
  <si>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</si>
  <si>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</si>
  <si>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</si>
  <si>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Տնօրեն -  467610                                  Տնօրենի տեղակալ ուս.գծով-      225680         Տնօրենի տեղակալ ՄԿԱ գծով -  225680       Տնօրենի տեղ. տնտ. աշխ.գծով-   225680                                            Զինղեկ- 119800                                    ԴԱԿ-     160160                                     Հոգեբան -117520                              ՈՒսուցչի օգնական-  117520 ,109688                       Գլխ.հաշվապահ-   280086               ՈՒսումնաօժանդակ անձնակազմ -ն/թ Գործավար -     112300                             էլ.կառավ. և դասավ.մասն.-   138320                                      լաբորանտ-117520,109688                                                         գրադարանավար-117520                                 Այլ ուս.օժան.- 104000,95625               Մանկավարժ-143400,200000</t>
  </si>
  <si>
    <t>Տնօրեն -  467610                                  Տնօրենի տեղակալ ուս.գծով-      225680         Տնօրենի տեղակալ ՄԿԱ գծով -  225680       Տնօրենի տեղ. տնտ. աշխ.գծով-   225680                                            Զինղեկ- 119800                                       ԴԱԿ-     160160                                     Հոգեբան -117520                              ՈՒսուցչի օգնական-  117520 ,109688                       Գլխ.հաշվապահ-   280086               ՈՒսումնաօժանդակ անձնակազմ -ն/թ Գործավար -     112300                             էլ.կառավ. և դասավ.մասն.-   138320                                      լաբորանտ-117520,109688                                                         գրադարանավար-117520                                 Այլ ուս.օժան.- 104000,95625               Մանկավարժ-143400,200000</t>
  </si>
  <si>
    <r>
      <t>&lt;&lt;Երևանի</t>
    </r>
    <r>
      <rPr>
        <b/>
        <sz val="9"/>
        <color theme="1"/>
        <rFont val="Arial Armenian"/>
        <family val="2"/>
      </rPr>
      <t xml:space="preserve"> </t>
    </r>
    <r>
      <rPr>
        <b/>
        <sz val="12"/>
        <color theme="1"/>
        <rFont val="Arial Armenian"/>
        <family val="2"/>
      </rPr>
      <t xml:space="preserve"> Ա.Երզնկյանի անվ.հ.118 ավագ դպրոց</t>
    </r>
    <r>
      <rPr>
        <b/>
        <sz val="9"/>
        <color theme="1"/>
        <rFont val="Arial Armenian"/>
        <family val="2"/>
      </rPr>
      <t>&gt;&gt;</t>
    </r>
    <r>
      <rPr>
        <b/>
        <sz val="12"/>
        <color theme="1"/>
        <rFont val="Arial Armenian"/>
        <family val="2"/>
      </rPr>
      <t xml:space="preserve"> ՊՈԱԿ </t>
    </r>
  </si>
  <si>
    <t>2025թ. Բյուջեն, այդ թվում՝ մուտքեր</t>
  </si>
  <si>
    <t>2025թ. Ընդամենը պահպանման ծախսեր (ապարատ)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</si>
</sst>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name val="Arial Armenian"/>
      <family val="2"/>
    </font>
    <font>
      <b/>
      <sz val="9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164" fontId="5" fillId="3" borderId="2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9" fillId="3" borderId="2" xfId="0" applyFont="1" applyFill="1" applyBorder="1" applyAlignment="1">
      <alignment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B13" workbookViewId="0">
      <selection activeCell="C22" sqref="C22"/>
    </sheetView>
  </sheetViews>
  <sheetFormatPr defaultColWidth="8.875" defaultRowHeight="15"/>
  <cols>
    <col min="1" max="1" width="5.625" style="18" customWidth="1"/>
    <col min="2" max="2" width="38.5" style="19" customWidth="1"/>
    <col min="3" max="3" width="34.625" style="13" customWidth="1"/>
    <col min="4" max="4" width="35.75" style="13" customWidth="1"/>
    <col min="5" max="5" width="38.75" style="7" customWidth="1"/>
    <col min="6" max="16384" width="8.875" style="7"/>
  </cols>
  <sheetData>
    <row r="2" spans="1:169" s="3" customFormat="1" ht="16.5">
      <c r="A2" s="1"/>
      <c r="B2" s="2" t="s">
        <v>30</v>
      </c>
      <c r="C2" s="23"/>
      <c r="D2" s="23"/>
    </row>
    <row r="3" spans="1:169" s="3" customFormat="1" ht="15.75">
      <c r="A3" s="1"/>
      <c r="B3" s="27" t="s">
        <v>37</v>
      </c>
      <c r="C3" s="27"/>
      <c r="D3" s="27"/>
    </row>
    <row r="4" spans="1:169" ht="15.75">
      <c r="E4" s="3"/>
    </row>
    <row r="5" spans="1:169" s="4" customFormat="1" ht="58.35" customHeight="1">
      <c r="A5" s="4" t="s">
        <v>0</v>
      </c>
      <c r="B5" s="4" t="s">
        <v>1</v>
      </c>
      <c r="C5" s="22" t="s">
        <v>2</v>
      </c>
      <c r="D5" s="22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41</v>
      </c>
      <c r="C6" s="24">
        <f>C7+C8+C9+C10</f>
        <v>241313.2</v>
      </c>
      <c r="D6" s="24">
        <f>C6</f>
        <v>241313.2</v>
      </c>
    </row>
    <row r="7" spans="1:169" ht="18.399999999999999" customHeight="1">
      <c r="A7" s="8"/>
      <c r="B7" s="9" t="s">
        <v>4</v>
      </c>
      <c r="C7" s="25">
        <v>241187.6</v>
      </c>
      <c r="D7" s="24">
        <f t="shared" ref="D7:D10" si="0">C7</f>
        <v>241187.6</v>
      </c>
    </row>
    <row r="8" spans="1:169" ht="18.399999999999999" customHeight="1">
      <c r="A8" s="8"/>
      <c r="B8" s="9" t="s">
        <v>5</v>
      </c>
      <c r="C8" s="25">
        <f t="shared" ref="C8:D19" si="1">SUM(D8:D8)</f>
        <v>0</v>
      </c>
      <c r="D8" s="24"/>
    </row>
    <row r="9" spans="1:169" ht="18.399999999999999" customHeight="1">
      <c r="A9" s="8"/>
      <c r="B9" s="9" t="s">
        <v>6</v>
      </c>
      <c r="C9" s="25">
        <f t="shared" si="1"/>
        <v>0</v>
      </c>
      <c r="D9" s="24"/>
    </row>
    <row r="10" spans="1:169" ht="18.399999999999999" customHeight="1">
      <c r="A10" s="8"/>
      <c r="B10" s="9" t="s">
        <v>7</v>
      </c>
      <c r="C10" s="25">
        <v>125.6</v>
      </c>
      <c r="D10" s="24">
        <f t="shared" si="0"/>
        <v>125.6</v>
      </c>
    </row>
    <row r="11" spans="1:169" ht="53.1" customHeight="1">
      <c r="A11" s="5" t="s">
        <v>8</v>
      </c>
      <c r="B11" s="6" t="s">
        <v>42</v>
      </c>
      <c r="C11" s="25">
        <v>228993.6</v>
      </c>
      <c r="D11" s="25">
        <v>228993.6</v>
      </c>
    </row>
    <row r="12" spans="1:169" ht="68.099999999999994" customHeight="1">
      <c r="A12" s="5">
        <v>1</v>
      </c>
      <c r="B12" s="10" t="s">
        <v>9</v>
      </c>
      <c r="C12" s="25">
        <f>C14+C15</f>
        <v>74</v>
      </c>
      <c r="D12" s="25">
        <f>D14+D15</f>
        <v>74</v>
      </c>
    </row>
    <row r="13" spans="1:169" s="13" customFormat="1" ht="15.75">
      <c r="A13" s="11"/>
      <c r="B13" s="12" t="s">
        <v>10</v>
      </c>
      <c r="C13" s="25">
        <f t="shared" si="1"/>
        <v>0</v>
      </c>
      <c r="D13" s="25">
        <f t="shared" si="1"/>
        <v>0</v>
      </c>
    </row>
    <row r="14" spans="1:169" ht="33.4" customHeight="1">
      <c r="A14" s="14" t="s">
        <v>11</v>
      </c>
      <c r="B14" s="15" t="s">
        <v>12</v>
      </c>
      <c r="C14" s="25">
        <v>74</v>
      </c>
      <c r="D14" s="25">
        <v>74</v>
      </c>
    </row>
    <row r="15" spans="1:169" ht="34.700000000000003" customHeight="1">
      <c r="A15" s="14" t="s">
        <v>13</v>
      </c>
      <c r="B15" s="15" t="s">
        <v>14</v>
      </c>
      <c r="C15" s="25">
        <f t="shared" si="1"/>
        <v>0</v>
      </c>
      <c r="D15" s="25">
        <f t="shared" si="1"/>
        <v>0</v>
      </c>
    </row>
    <row r="16" spans="1:169" ht="68.099999999999994" customHeight="1">
      <c r="A16" s="5">
        <v>2</v>
      </c>
      <c r="B16" s="10" t="s">
        <v>15</v>
      </c>
      <c r="C16" s="25">
        <f>C18+C19+C20</f>
        <v>6</v>
      </c>
      <c r="D16" s="25">
        <f>D18+D19+D20</f>
        <v>6</v>
      </c>
    </row>
    <row r="17" spans="1:4" s="13" customFormat="1" ht="15.75">
      <c r="A17" s="11"/>
      <c r="B17" s="12" t="s">
        <v>10</v>
      </c>
      <c r="C17" s="25">
        <f t="shared" si="1"/>
        <v>0</v>
      </c>
      <c r="D17" s="25">
        <f t="shared" si="1"/>
        <v>0</v>
      </c>
    </row>
    <row r="18" spans="1:4" ht="22.35" customHeight="1">
      <c r="A18" s="14" t="s">
        <v>16</v>
      </c>
      <c r="B18" s="16" t="s">
        <v>17</v>
      </c>
      <c r="C18" s="25">
        <v>5</v>
      </c>
      <c r="D18" s="25">
        <v>5</v>
      </c>
    </row>
    <row r="19" spans="1:4" ht="54.95" customHeight="1">
      <c r="A19" s="14" t="s">
        <v>18</v>
      </c>
      <c r="B19" s="16" t="s">
        <v>19</v>
      </c>
      <c r="C19" s="25">
        <f t="shared" si="1"/>
        <v>0</v>
      </c>
      <c r="D19" s="25">
        <f t="shared" si="1"/>
        <v>0</v>
      </c>
    </row>
    <row r="20" spans="1:4" ht="50.45" customHeight="1">
      <c r="A20" s="14" t="s">
        <v>20</v>
      </c>
      <c r="B20" s="16" t="s">
        <v>21</v>
      </c>
      <c r="C20" s="25">
        <v>1</v>
      </c>
      <c r="D20" s="25">
        <v>1</v>
      </c>
    </row>
    <row r="21" spans="1:4" ht="50.45" customHeight="1">
      <c r="A21" s="5">
        <v>3</v>
      </c>
      <c r="B21" s="10" t="s">
        <v>22</v>
      </c>
      <c r="C21" s="25">
        <v>244.9</v>
      </c>
      <c r="D21" s="25">
        <v>244.9</v>
      </c>
    </row>
    <row r="22" spans="1:4" ht="232.5" customHeight="1">
      <c r="A22" s="5">
        <v>4</v>
      </c>
      <c r="B22" s="10" t="s">
        <v>31</v>
      </c>
      <c r="C22" s="26" t="s">
        <v>38</v>
      </c>
      <c r="D22" s="26" t="s">
        <v>39</v>
      </c>
    </row>
    <row r="23" spans="1:4" ht="50.45" customHeight="1">
      <c r="A23" s="5">
        <v>5</v>
      </c>
      <c r="B23" s="10" t="s">
        <v>32</v>
      </c>
      <c r="C23" s="25">
        <v>15487.5</v>
      </c>
      <c r="D23" s="25">
        <v>15487.5</v>
      </c>
    </row>
    <row r="24" spans="1:4" ht="32.85" customHeight="1">
      <c r="A24" s="5">
        <v>6</v>
      </c>
      <c r="B24" s="10" t="s">
        <v>23</v>
      </c>
      <c r="C24" s="25">
        <v>5597.6</v>
      </c>
      <c r="D24" s="25">
        <v>5597.6</v>
      </c>
    </row>
    <row r="25" spans="1:4" s="13" customFormat="1" ht="15.75">
      <c r="A25" s="11"/>
      <c r="B25" s="12" t="s">
        <v>10</v>
      </c>
      <c r="C25" s="25">
        <f t="shared" ref="C25:D32" si="2">SUM(D25:D25)</f>
        <v>0</v>
      </c>
      <c r="D25" s="25">
        <f t="shared" si="2"/>
        <v>0</v>
      </c>
    </row>
    <row r="26" spans="1:4" ht="32.1" customHeight="1">
      <c r="A26" s="14" t="s">
        <v>33</v>
      </c>
      <c r="B26" s="16" t="s">
        <v>24</v>
      </c>
      <c r="C26" s="25">
        <v>5597.6</v>
      </c>
      <c r="D26" s="25">
        <v>5597.6</v>
      </c>
    </row>
    <row r="27" spans="1:4" ht="18.95" customHeight="1">
      <c r="A27" s="14">
        <v>6.2</v>
      </c>
      <c r="B27" s="16" t="s">
        <v>25</v>
      </c>
      <c r="C27" s="25">
        <f t="shared" si="2"/>
        <v>0</v>
      </c>
      <c r="D27" s="25">
        <f t="shared" si="2"/>
        <v>0</v>
      </c>
    </row>
    <row r="28" spans="1:4" ht="18.399999999999999" customHeight="1">
      <c r="A28" s="14" t="s">
        <v>34</v>
      </c>
      <c r="B28" s="16" t="s">
        <v>26</v>
      </c>
      <c r="C28" s="25">
        <f t="shared" si="2"/>
        <v>0</v>
      </c>
      <c r="D28" s="25">
        <f t="shared" si="2"/>
        <v>0</v>
      </c>
    </row>
    <row r="29" spans="1:4" ht="62.25" customHeight="1">
      <c r="A29" s="5">
        <v>7</v>
      </c>
      <c r="B29" s="10" t="s">
        <v>27</v>
      </c>
      <c r="C29" s="25">
        <f t="shared" si="2"/>
        <v>0</v>
      </c>
      <c r="D29" s="25">
        <f t="shared" si="2"/>
        <v>0</v>
      </c>
    </row>
    <row r="30" spans="1:4" s="13" customFormat="1" ht="15.75">
      <c r="A30" s="17"/>
      <c r="B30" s="12" t="s">
        <v>10</v>
      </c>
      <c r="C30" s="25">
        <f t="shared" si="2"/>
        <v>0</v>
      </c>
      <c r="D30" s="25">
        <f t="shared" si="2"/>
        <v>0</v>
      </c>
    </row>
    <row r="31" spans="1:4" ht="34.15" customHeight="1">
      <c r="A31" s="14" t="s">
        <v>35</v>
      </c>
      <c r="B31" s="16" t="s">
        <v>28</v>
      </c>
      <c r="C31" s="25">
        <f t="shared" si="2"/>
        <v>0</v>
      </c>
      <c r="D31" s="25">
        <f t="shared" si="2"/>
        <v>0</v>
      </c>
    </row>
    <row r="32" spans="1:4" ht="34.15" customHeight="1">
      <c r="A32" s="14" t="s">
        <v>36</v>
      </c>
      <c r="B32" s="16" t="s">
        <v>29</v>
      </c>
      <c r="C32" s="25">
        <f t="shared" si="2"/>
        <v>0</v>
      </c>
      <c r="D32" s="25">
        <f t="shared" si="2"/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dproc</cp:lastModifiedBy>
  <cp:lastPrinted>2026-03-10T11:31:53Z</cp:lastPrinted>
  <dcterms:created xsi:type="dcterms:W3CDTF">2018-07-20T13:50:31Z</dcterms:created>
  <dcterms:modified xsi:type="dcterms:W3CDTF">2026-03-10T11:32:08Z</dcterms:modified>
</cp:coreProperties>
</file>